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984371B0-C22D-4B78-A86F-A34A33BC1C09}" xr6:coauthVersionLast="47" xr6:coauthVersionMax="47" xr10:uidLastSave="{00000000-0000-0000-0000-000000000000}"/>
  <bookViews>
    <workbookView xWindow="25080" yWindow="-120" windowWidth="25440" windowHeight="15270" xr2:uid="{00000000-000D-0000-FFFF-FFFF00000000}"/>
  </bookViews>
  <sheets>
    <sheet name="PDG LOT 7" sheetId="7" r:id="rId1"/>
    <sheet name="Remarques préliminaires" sheetId="8" r:id="rId2"/>
    <sheet name="DQE LA REUNION" sheetId="14" r:id="rId3"/>
  </sheets>
  <definedNames>
    <definedName name="_xlnm.Print_Area" localSheetId="0">'PDG LOT 7'!$A$1:$G$30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 i="14" l="1"/>
  <c r="H13" i="14" s="1"/>
  <c r="F12" i="14"/>
  <c r="H12" i="14" s="1"/>
  <c r="F11" i="14"/>
  <c r="H11" i="14" s="1"/>
  <c r="F10" i="14"/>
  <c r="H10" i="14" s="1"/>
  <c r="F9" i="14"/>
  <c r="H9" i="14" s="1"/>
  <c r="F8" i="14"/>
  <c r="H8" i="14" s="1"/>
  <c r="F7" i="14"/>
  <c r="H7" i="14" s="1"/>
  <c r="F6" i="14"/>
  <c r="H6" i="14" s="1"/>
  <c r="F5" i="14"/>
  <c r="H5" i="14" s="1"/>
  <c r="F4" i="14"/>
  <c r="H4" i="14" s="1"/>
  <c r="H14" i="14" l="1"/>
  <c r="H15" i="14" l="1"/>
  <c r="H16" i="14" s="1"/>
</calcChain>
</file>

<file path=xl/sharedStrings.xml><?xml version="1.0" encoding="utf-8"?>
<sst xmlns="http://schemas.openxmlformats.org/spreadsheetml/2006/main" count="57" uniqueCount="40">
  <si>
    <t>DAG-CT</t>
  </si>
  <si>
    <t>ACCORD-CADRE DE SERVICES</t>
  </si>
  <si>
    <t xml:space="preserve">Groupement de commandes pour le gardiennage des locaux d’organismes de sécurité sociale de PACA, Occitanie, Corse, Mayotte et La Réunion </t>
  </si>
  <si>
    <t>MAPA N°</t>
  </si>
  <si>
    <t>REMARQUES PRELIMINAIRES</t>
  </si>
  <si>
    <t>Quantité estimative</t>
  </si>
  <si>
    <t>TOTAL ANNUEL HT</t>
  </si>
  <si>
    <t>MONTANT TOTAL ESTIMATIF HT</t>
  </si>
  <si>
    <t>MONTANT TOTAL ESTIMATIF TTC</t>
  </si>
  <si>
    <t>Site</t>
  </si>
  <si>
    <t>Qualification requise</t>
  </si>
  <si>
    <t>Nombre de jour par semaine</t>
  </si>
  <si>
    <t>Nombre d'heure TOTAL PAR AN</t>
  </si>
  <si>
    <t>MONTANT TVA</t>
  </si>
  <si>
    <t>DEVIS QUANTITATIF ESTIMATIF
Lot n° 7 : Gardiennage des locaux
de la CAF de la Réunion</t>
  </si>
  <si>
    <t>Siège (lundi au jeudi)</t>
  </si>
  <si>
    <t>Siège (vendredi)</t>
  </si>
  <si>
    <t>St Benoit (lundi au jeudi)</t>
  </si>
  <si>
    <t>St Benoit (vendredi)</t>
  </si>
  <si>
    <t>St Paul (lundi au jeudi)</t>
  </si>
  <si>
    <t>St Paul (vendredi)</t>
  </si>
  <si>
    <t>St Pierre (lundi au jeudi)</t>
  </si>
  <si>
    <t>St Pierre (vendredi)</t>
  </si>
  <si>
    <t>PG Chaudron (lundi au jeudi)</t>
  </si>
  <si>
    <t>PG Chaudron (vendredi)</t>
  </si>
  <si>
    <t>DQE LOT N°7 - CAF DE LA REUNION</t>
  </si>
  <si>
    <t>Nombre d'heure par semaine</t>
  </si>
  <si>
    <t>4 jrs / semaine </t>
  </si>
  <si>
    <t>1 jrs / semaine </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</si>
  <si>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</si>
  <si>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</si>
  <si>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</si>
  <si>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</si>
  <si>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t>A défaut, conformément aux articles  L. 2152-5 et L. 2152-6 du Code de la commande publique, l’offre pourrait être considérée anormalement basse (OAB) et donc rejetée.</t>
  </si>
  <si>
    <t>SSIAP 1</t>
  </si>
  <si>
    <r>
      <t xml:space="preserve">Coût horaire
HT
</t>
    </r>
    <r>
      <rPr>
        <b/>
        <sz val="8"/>
        <color theme="0"/>
        <rFont val="Arial"/>
        <family val="2"/>
      </rPr>
      <t>(tarifs lundi au samedi jour)</t>
    </r>
  </si>
  <si>
    <t>Dossier suivi par: NB-DM</t>
  </si>
  <si>
    <t>Date : 15/07/2026</t>
  </si>
  <si>
    <r>
      <t xml:space="preserve">Ce devis quantitatif estimatif représente le besoin en gardiennage annuel estimatif pour l' organisme objet du présent lot. </t>
    </r>
    <r>
      <rPr>
        <b/>
        <sz val="11"/>
        <rFont val="Arial"/>
        <family val="2"/>
      </rPr>
      <t>Il n’est pas contractuel.</t>
    </r>
    <r>
      <rPr>
        <sz val="11"/>
        <rFont val="Arial"/>
        <family val="2"/>
      </rPr>
      <t xml:space="preserve"> </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</si>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</sst>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19">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
      <b/>
      <sz val="8"/>
      <color theme="0"/>
      <name val="Arial"/>
      <family val="2"/>
    </font>
  </fonts>
  <fills count="6">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s>
  <borders count="22">
    <border>
      <left/>
      <right/>
      <top/>
      <bottom/>
      <diagonal/>
    </border>
    <border>
      <left style="medium">
        <color rgb="FF33CCCC"/>
      </left>
      <right/>
      <top/>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medium">
        <color indexed="64"/>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style="thin">
        <color indexed="64"/>
      </top>
      <bottom style="thin">
        <color indexed="64"/>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41">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4" borderId="0" xfId="0" applyFont="1" applyFill="1" applyAlignment="1">
      <alignment vertical="center" wrapText="1"/>
    </xf>
    <xf numFmtId="0" fontId="16" fillId="5" borderId="2"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7" xfId="0" applyFont="1" applyFill="1" applyBorder="1" applyAlignment="1">
      <alignment horizontal="center" vertical="center" wrapText="1"/>
    </xf>
    <xf numFmtId="164" fontId="16" fillId="5" borderId="7" xfId="0" applyNumberFormat="1" applyFont="1" applyFill="1" applyBorder="1" applyAlignment="1">
      <alignment horizontal="center" vertical="center" wrapText="1"/>
    </xf>
    <xf numFmtId="0" fontId="16" fillId="5" borderId="8" xfId="0" applyFont="1" applyFill="1" applyBorder="1" applyAlignment="1">
      <alignment horizontal="center" vertical="center" wrapText="1"/>
    </xf>
    <xf numFmtId="0" fontId="17"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7" fillId="0" borderId="13" xfId="0" applyFont="1" applyBorder="1" applyAlignment="1">
      <alignment horizontal="center" vertical="center" wrapText="1"/>
    </xf>
    <xf numFmtId="165" fontId="12" fillId="0" borderId="3" xfId="0" applyNumberFormat="1" applyFont="1" applyBorder="1" applyAlignment="1">
      <alignment vertical="center" wrapText="1"/>
    </xf>
    <xf numFmtId="165" fontId="12" fillId="3" borderId="14" xfId="0" applyNumberFormat="1" applyFont="1" applyFill="1" applyBorder="1" applyAlignment="1" applyProtection="1">
      <alignment vertical="center" wrapText="1"/>
      <protection locked="0"/>
    </xf>
    <xf numFmtId="168" fontId="12" fillId="0" borderId="3" xfId="0" applyNumberFormat="1" applyFont="1" applyBorder="1" applyAlignment="1">
      <alignment vertical="center" wrapText="1"/>
    </xf>
    <xf numFmtId="168" fontId="17" fillId="0" borderId="10" xfId="0" applyNumberFormat="1" applyFont="1" applyBorder="1" applyAlignment="1">
      <alignment horizontal="right" vertical="center" wrapText="1"/>
    </xf>
    <xf numFmtId="0" fontId="17"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7" fillId="0" borderId="17" xfId="0" applyFont="1" applyBorder="1" applyAlignment="1">
      <alignment horizontal="center" vertical="center" wrapText="1"/>
    </xf>
    <xf numFmtId="165" fontId="12" fillId="0" borderId="18" xfId="0" applyNumberFormat="1" applyFont="1" applyBorder="1" applyAlignment="1">
      <alignment vertical="center" wrapText="1"/>
    </xf>
    <xf numFmtId="165" fontId="12" fillId="3" borderId="19" xfId="0" applyNumberFormat="1" applyFont="1" applyFill="1" applyBorder="1" applyAlignment="1" applyProtection="1">
      <alignment vertical="center" wrapText="1"/>
      <protection locked="0"/>
    </xf>
    <xf numFmtId="168" fontId="12" fillId="0" borderId="18" xfId="0" applyNumberFormat="1" applyFont="1" applyBorder="1" applyAlignment="1">
      <alignment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14" fillId="0" borderId="0" xfId="0" applyFont="1" applyAlignment="1">
      <alignment horizontal="justify" vertical="center"/>
    </xf>
    <xf numFmtId="0" fontId="14" fillId="0" borderId="0" xfId="0" applyFont="1" applyAlignment="1">
      <alignment vertical="center" wrapText="1"/>
    </xf>
    <xf numFmtId="0" fontId="7" fillId="4"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vertical="center" wrapText="1"/>
    </xf>
    <xf numFmtId="0" fontId="4" fillId="4" borderId="0" xfId="0" applyFont="1" applyFill="1" applyAlignment="1">
      <alignment horizontal="left"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16" fillId="5" borderId="4" xfId="0" applyFont="1" applyFill="1" applyBorder="1" applyAlignment="1">
      <alignment horizontal="right" vertical="center" wrapText="1"/>
    </xf>
    <xf numFmtId="0" fontId="16" fillId="5" borderId="5" xfId="0" applyFont="1" applyFill="1" applyBorder="1" applyAlignment="1">
      <alignment horizontal="right" vertical="center" wrapText="1"/>
    </xf>
    <xf numFmtId="0" fontId="16" fillId="5" borderId="6"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7</xdr:col>
      <xdr:colOff>28575</xdr:colOff>
      <xdr:row>6</xdr:row>
      <xdr:rowOff>27940</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70B20010-51E2-4A07-A752-2F9C12CCFA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5"/>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workbookViewId="0">
      <selection activeCell="F8" sqref="F8"/>
    </sheetView>
  </sheetViews>
  <sheetFormatPr baseColWidth="10" defaultColWidth="11" defaultRowHeight="14.25"/>
  <cols>
    <col min="1" max="1" width="4.125" customWidth="1"/>
    <col min="2" max="2" width="15.375" customWidth="1"/>
  </cols>
  <sheetData>
    <row r="8" spans="1:7" ht="58.5" customHeight="1"/>
    <row r="9" spans="1:7">
      <c r="A9" s="34" t="s">
        <v>0</v>
      </c>
      <c r="B9" s="34"/>
      <c r="C9" s="34"/>
      <c r="D9" s="32" t="s">
        <v>1</v>
      </c>
      <c r="E9" s="32"/>
      <c r="F9" s="32"/>
      <c r="G9" s="32"/>
    </row>
    <row r="10" spans="1:7" ht="23.25" customHeight="1">
      <c r="A10" s="34" t="s">
        <v>39</v>
      </c>
      <c r="B10" s="34"/>
      <c r="C10" s="34"/>
      <c r="D10" s="32"/>
      <c r="E10" s="32"/>
      <c r="F10" s="32"/>
      <c r="G10" s="32"/>
    </row>
    <row r="11" spans="1:7" ht="14.25" customHeight="1">
      <c r="A11" s="34" t="s">
        <v>36</v>
      </c>
      <c r="B11" s="34"/>
      <c r="C11" s="34"/>
      <c r="D11" s="32"/>
      <c r="E11" s="32"/>
      <c r="F11" s="32"/>
      <c r="G11" s="32"/>
    </row>
    <row r="12" spans="1:7" ht="14.25" customHeight="1">
      <c r="A12" s="34" t="s">
        <v>37</v>
      </c>
      <c r="B12" s="34"/>
      <c r="C12" s="34"/>
      <c r="D12" s="32"/>
      <c r="E12" s="32"/>
      <c r="F12" s="32"/>
      <c r="G12" s="32"/>
    </row>
    <row r="14" spans="1:7" ht="10.5" customHeight="1"/>
    <row r="15" spans="1:7" hidden="1"/>
    <row r="16" spans="1:7" ht="140.25" customHeight="1">
      <c r="B16" s="35" t="s">
        <v>2</v>
      </c>
      <c r="C16" s="36"/>
      <c r="D16" s="36"/>
      <c r="E16" s="36"/>
      <c r="F16" s="36"/>
      <c r="G16" s="36"/>
    </row>
    <row r="21" spans="1:7" ht="14.25" customHeight="1">
      <c r="A21" s="33" t="s">
        <v>14</v>
      </c>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ht="13.5" customHeight="1">
      <c r="A26" s="33"/>
      <c r="B26" s="33"/>
      <c r="C26" s="33"/>
      <c r="D26" s="33"/>
      <c r="E26" s="33"/>
      <c r="F26" s="33"/>
      <c r="G26" s="33"/>
    </row>
    <row r="29" spans="1:7" ht="18">
      <c r="C29" s="31" t="s">
        <v>3</v>
      </c>
      <c r="D29" s="31"/>
      <c r="E29" s="32">
        <v>202626</v>
      </c>
      <c r="F29" s="32"/>
      <c r="G29" s="32"/>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F12" sqref="F12"/>
    </sheetView>
  </sheetViews>
  <sheetFormatPr baseColWidth="10" defaultColWidth="11" defaultRowHeight="14.25"/>
  <cols>
    <col min="1" max="1" width="76.75" style="1" customWidth="1"/>
    <col min="2" max="16384" width="11" style="1"/>
  </cols>
  <sheetData>
    <row r="3" spans="1:1" ht="18">
      <c r="A3" s="8" t="s">
        <v>4</v>
      </c>
    </row>
    <row r="7" spans="1:1" ht="29.25">
      <c r="A7" s="7" t="s">
        <v>38</v>
      </c>
    </row>
    <row r="8" spans="1:1" ht="65.25" customHeight="1">
      <c r="A8" s="7" t="s">
        <v>30</v>
      </c>
    </row>
    <row r="9" spans="1:1" ht="42.75">
      <c r="A9" s="7" t="s">
        <v>31</v>
      </c>
    </row>
    <row r="10" spans="1:1">
      <c r="A10" s="7"/>
    </row>
    <row r="11" spans="1:1">
      <c r="A11" s="7" t="s">
        <v>32</v>
      </c>
    </row>
    <row r="12" spans="1:1">
      <c r="A12" s="7"/>
    </row>
    <row r="13" spans="1:1" ht="47.25">
      <c r="A13" s="29" t="s">
        <v>29</v>
      </c>
    </row>
    <row r="14" spans="1:1" ht="45">
      <c r="A14" s="30" t="s">
        <v>33</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79D54-6089-496F-B4A4-1E83DE68AA45}">
  <sheetPr>
    <pageSetUpPr fitToPage="1"/>
  </sheetPr>
  <dimension ref="A1:H16"/>
  <sheetViews>
    <sheetView workbookViewId="0">
      <selection activeCell="L18" sqref="L18"/>
    </sheetView>
  </sheetViews>
  <sheetFormatPr baseColWidth="10" defaultRowHeight="14.25"/>
  <cols>
    <col min="1" max="1" width="14" customWidth="1"/>
    <col min="2" max="2" width="12.375" customWidth="1"/>
    <col min="3" max="3" width="33.375" customWidth="1"/>
    <col min="4" max="5" width="17.375" customWidth="1"/>
    <col min="6" max="6" width="15.75" customWidth="1"/>
    <col min="7" max="7" width="17.25" customWidth="1"/>
    <col min="8" max="8" width="15.5" customWidth="1"/>
  </cols>
  <sheetData>
    <row r="1" spans="1:8" ht="18">
      <c r="A1" s="1"/>
      <c r="B1" s="37" t="s">
        <v>25</v>
      </c>
      <c r="C1" s="37"/>
      <c r="D1" s="37"/>
      <c r="E1" s="37"/>
      <c r="F1" s="37"/>
      <c r="G1" s="37"/>
      <c r="H1" s="37"/>
    </row>
    <row r="2" spans="1:8" ht="15" thickBot="1">
      <c r="A2" s="4"/>
      <c r="B2" s="4"/>
      <c r="C2" s="3"/>
      <c r="D2" s="5"/>
      <c r="E2" s="6"/>
      <c r="F2" s="3"/>
      <c r="G2" s="3"/>
      <c r="H2" s="3"/>
    </row>
    <row r="3" spans="1:8" ht="47.25" customHeight="1" thickBot="1">
      <c r="A3" s="9" t="s">
        <v>9</v>
      </c>
      <c r="B3" s="10" t="s">
        <v>5</v>
      </c>
      <c r="C3" s="11" t="s">
        <v>10</v>
      </c>
      <c r="D3" s="11" t="s">
        <v>11</v>
      </c>
      <c r="E3" s="11" t="s">
        <v>26</v>
      </c>
      <c r="F3" s="12" t="s">
        <v>12</v>
      </c>
      <c r="G3" s="11" t="s">
        <v>35</v>
      </c>
      <c r="H3" s="13" t="s">
        <v>6</v>
      </c>
    </row>
    <row r="4" spans="1:8" ht="24.75" customHeight="1">
      <c r="A4" s="27" t="s">
        <v>15</v>
      </c>
      <c r="B4" s="14">
        <v>2</v>
      </c>
      <c r="C4" s="15" t="s">
        <v>34</v>
      </c>
      <c r="D4" s="16" t="s">
        <v>27</v>
      </c>
      <c r="E4" s="16">
        <v>64</v>
      </c>
      <c r="F4" s="17">
        <f t="shared" ref="F4:F13" si="0">E4*52</f>
        <v>3328</v>
      </c>
      <c r="G4" s="18"/>
      <c r="H4" s="19">
        <f>G4*F4</f>
        <v>0</v>
      </c>
    </row>
    <row r="5" spans="1:8" ht="24.75" customHeight="1">
      <c r="A5" s="28" t="s">
        <v>16</v>
      </c>
      <c r="B5" s="21">
        <v>2</v>
      </c>
      <c r="C5" s="22" t="s">
        <v>34</v>
      </c>
      <c r="D5" s="23" t="s">
        <v>28</v>
      </c>
      <c r="E5" s="23">
        <v>10</v>
      </c>
      <c r="F5" s="24">
        <f t="shared" si="0"/>
        <v>520</v>
      </c>
      <c r="G5" s="25"/>
      <c r="H5" s="26">
        <f t="shared" ref="H5:H13" si="1">G5*F5</f>
        <v>0</v>
      </c>
    </row>
    <row r="6" spans="1:8" ht="25.5">
      <c r="A6" s="28" t="s">
        <v>17</v>
      </c>
      <c r="B6" s="21">
        <v>1</v>
      </c>
      <c r="C6" s="22" t="s">
        <v>34</v>
      </c>
      <c r="D6" s="23" t="s">
        <v>27</v>
      </c>
      <c r="E6" s="23">
        <v>32</v>
      </c>
      <c r="F6" s="24">
        <f t="shared" si="0"/>
        <v>1664</v>
      </c>
      <c r="G6" s="25"/>
      <c r="H6" s="26">
        <f t="shared" si="1"/>
        <v>0</v>
      </c>
    </row>
    <row r="7" spans="1:8" ht="25.5">
      <c r="A7" s="28" t="s">
        <v>18</v>
      </c>
      <c r="B7" s="21">
        <v>1</v>
      </c>
      <c r="C7" s="22" t="s">
        <v>34</v>
      </c>
      <c r="D7" s="23" t="s">
        <v>28</v>
      </c>
      <c r="E7" s="23">
        <v>5</v>
      </c>
      <c r="F7" s="24">
        <f t="shared" si="0"/>
        <v>260</v>
      </c>
      <c r="G7" s="25"/>
      <c r="H7" s="26">
        <f t="shared" si="1"/>
        <v>0</v>
      </c>
    </row>
    <row r="8" spans="1:8" ht="25.5">
      <c r="A8" s="28" t="s">
        <v>19</v>
      </c>
      <c r="B8" s="21">
        <v>1</v>
      </c>
      <c r="C8" s="22" t="s">
        <v>34</v>
      </c>
      <c r="D8" s="23" t="s">
        <v>27</v>
      </c>
      <c r="E8" s="23">
        <v>32</v>
      </c>
      <c r="F8" s="24">
        <f t="shared" si="0"/>
        <v>1664</v>
      </c>
      <c r="G8" s="25"/>
      <c r="H8" s="26">
        <f t="shared" si="1"/>
        <v>0</v>
      </c>
    </row>
    <row r="9" spans="1:8" ht="26.25" customHeight="1">
      <c r="A9" s="28" t="s">
        <v>20</v>
      </c>
      <c r="B9" s="21">
        <v>1</v>
      </c>
      <c r="C9" s="22" t="s">
        <v>34</v>
      </c>
      <c r="D9" s="23" t="s">
        <v>28</v>
      </c>
      <c r="E9" s="23">
        <v>5</v>
      </c>
      <c r="F9" s="24">
        <f t="shared" si="0"/>
        <v>260</v>
      </c>
      <c r="G9" s="25"/>
      <c r="H9" s="26">
        <f t="shared" si="1"/>
        <v>0</v>
      </c>
    </row>
    <row r="10" spans="1:8" ht="25.5">
      <c r="A10" s="28" t="s">
        <v>21</v>
      </c>
      <c r="B10" s="21">
        <v>2</v>
      </c>
      <c r="C10" s="22" t="s">
        <v>34</v>
      </c>
      <c r="D10" s="23" t="s">
        <v>27</v>
      </c>
      <c r="E10" s="23">
        <v>64</v>
      </c>
      <c r="F10" s="24">
        <f t="shared" si="0"/>
        <v>3328</v>
      </c>
      <c r="G10" s="25"/>
      <c r="H10" s="26">
        <f t="shared" si="1"/>
        <v>0</v>
      </c>
    </row>
    <row r="11" spans="1:8" ht="25.5">
      <c r="A11" s="28" t="s">
        <v>22</v>
      </c>
      <c r="B11" s="21">
        <v>2</v>
      </c>
      <c r="C11" s="22" t="s">
        <v>34</v>
      </c>
      <c r="D11" s="23" t="s">
        <v>28</v>
      </c>
      <c r="E11" s="23">
        <v>10</v>
      </c>
      <c r="F11" s="24">
        <f t="shared" si="0"/>
        <v>520</v>
      </c>
      <c r="G11" s="25"/>
      <c r="H11" s="26">
        <f t="shared" si="1"/>
        <v>0</v>
      </c>
    </row>
    <row r="12" spans="1:8" ht="25.5">
      <c r="A12" s="28" t="s">
        <v>23</v>
      </c>
      <c r="B12" s="21">
        <v>1</v>
      </c>
      <c r="C12" s="22" t="s">
        <v>34</v>
      </c>
      <c r="D12" s="23" t="s">
        <v>27</v>
      </c>
      <c r="E12" s="23">
        <v>31</v>
      </c>
      <c r="F12" s="24">
        <f t="shared" si="0"/>
        <v>1612</v>
      </c>
      <c r="G12" s="25"/>
      <c r="H12" s="26">
        <f t="shared" si="1"/>
        <v>0</v>
      </c>
    </row>
    <row r="13" spans="1:8" ht="25.5">
      <c r="A13" s="28" t="s">
        <v>24</v>
      </c>
      <c r="B13" s="21">
        <v>1</v>
      </c>
      <c r="C13" s="22" t="s">
        <v>34</v>
      </c>
      <c r="D13" s="23" t="s">
        <v>28</v>
      </c>
      <c r="E13" s="23">
        <v>4.75</v>
      </c>
      <c r="F13" s="24">
        <f t="shared" si="0"/>
        <v>247</v>
      </c>
      <c r="G13" s="25"/>
      <c r="H13" s="26">
        <f t="shared" si="1"/>
        <v>0</v>
      </c>
    </row>
    <row r="14" spans="1:8" ht="34.5" customHeight="1" thickBot="1">
      <c r="A14" s="38" t="s">
        <v>7</v>
      </c>
      <c r="B14" s="39"/>
      <c r="C14" s="39"/>
      <c r="D14" s="39"/>
      <c r="E14" s="39"/>
      <c r="F14" s="39"/>
      <c r="G14" s="40"/>
      <c r="H14" s="20">
        <f>SUM(H4:H13)</f>
        <v>0</v>
      </c>
    </row>
    <row r="15" spans="1:8" ht="34.5" customHeight="1" thickBot="1">
      <c r="A15" s="38" t="s">
        <v>13</v>
      </c>
      <c r="B15" s="39"/>
      <c r="C15" s="39"/>
      <c r="D15" s="39"/>
      <c r="E15" s="39"/>
      <c r="F15" s="39"/>
      <c r="G15" s="40"/>
      <c r="H15" s="20">
        <f>H14*0.2</f>
        <v>0</v>
      </c>
    </row>
    <row r="16" spans="1:8" ht="34.5" customHeight="1" thickBot="1">
      <c r="A16" s="38" t="s">
        <v>8</v>
      </c>
      <c r="B16" s="39"/>
      <c r="C16" s="39"/>
      <c r="D16" s="39"/>
      <c r="E16" s="39"/>
      <c r="F16" s="39"/>
      <c r="G16" s="40"/>
      <c r="H16" s="20">
        <f>H14+H15</f>
        <v>0</v>
      </c>
    </row>
  </sheetData>
  <mergeCells count="4">
    <mergeCell ref="B1:H1"/>
    <mergeCell ref="A14:G14"/>
    <mergeCell ref="A15:G15"/>
    <mergeCell ref="A16:G16"/>
  </mergeCells>
  <pageMargins left="0.42" right="0.46" top="0.75" bottom="0.75" header="0.3" footer="0.3"/>
  <pageSetup paperSize="9" scale="8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2A2F4-80D6-4604-A761-F614EB495675}">
  <ds:schemaRefs>
    <ds:schemaRef ds:uri="http://schemas.openxmlformats.org/package/2006/metadata/core-properties"/>
    <ds:schemaRef ds:uri="http://schemas.microsoft.com/office/2006/documentManagement/types"/>
    <ds:schemaRef ds:uri="dff73adc-5ce7-4fc6-8f63-2672de3d9989"/>
    <ds:schemaRef ds:uri="http://purl.org/dc/elements/1.1/"/>
    <ds:schemaRef ds:uri="http://schemas.microsoft.com/office/2006/metadata/properties"/>
    <ds:schemaRef ds:uri="http://schemas.microsoft.com/office/infopath/2007/PartnerControls"/>
    <ds:schemaRef ds:uri="http://purl.org/dc/terms/"/>
    <ds:schemaRef ds:uri="4be3fc53-d06e-4f58-b077-05978451a616"/>
    <ds:schemaRef ds:uri="http://www.w3.org/XML/1998/namespace"/>
    <ds:schemaRef ds:uri="http://purl.org/dc/dcmitype/"/>
  </ds:schemaRefs>
</ds:datastoreItem>
</file>

<file path=customXml/itemProps2.xml><?xml version="1.0" encoding="utf-8"?>
<ds:datastoreItem xmlns:ds="http://schemas.openxmlformats.org/officeDocument/2006/customXml" ds:itemID="{EA7AF0B7-CDAB-4FFC-8674-220F60D8EDA9}">
  <ds:schemaRefs>
    <ds:schemaRef ds:uri="http://schemas.microsoft.com/sharepoint/v3/contenttype/forms"/>
  </ds:schemaRefs>
</ds:datastoreItem>
</file>

<file path=customXml/itemProps3.xml><?xml version="1.0" encoding="utf-8"?>
<ds:datastoreItem xmlns:ds="http://schemas.openxmlformats.org/officeDocument/2006/customXml" ds:itemID="{CD121B73-5E1E-446B-8B8D-F5C5E62AEE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7</vt:lpstr>
      <vt:lpstr>Remarques préliminaires</vt:lpstr>
      <vt:lpstr>DQE LA REUNION</vt:lpstr>
      <vt:lpstr>'PDG LOT 7'!Zone_d_impression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Isabelle ARAMIAN 131</dc:creator>
  <cp:keywords/>
  <dc:description/>
  <cp:lastModifiedBy>Maissa BADRI 131</cp:lastModifiedBy>
  <cp:revision>138</cp:revision>
  <cp:lastPrinted>2026-06-10T13:27:34Z</cp:lastPrinted>
  <dcterms:created xsi:type="dcterms:W3CDTF">2008-08-26T12:57:56Z</dcterms:created>
  <dcterms:modified xsi:type="dcterms:W3CDTF">2026-07-28T16:05:36Z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